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600" windowHeight="11160"/>
  </bookViews>
  <sheets>
    <sheet name="21C1-QTD1 HK1 22-23 V1" sheetId="2" r:id="rId1"/>
  </sheets>
  <definedNames>
    <definedName name="_xlnm._FilterDatabase" localSheetId="0" hidden="1">'21C1-QTD1 HK1 22-23 V1'!$A$10:$I$56</definedName>
    <definedName name="_xlnm.Print_Titles" localSheetId="0">'21C1-QTD1 HK1 22-23 V1'!$10:$11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2" l="1"/>
  <c r="F40" i="2"/>
  <c r="F34" i="2"/>
  <c r="F31" i="2"/>
  <c r="F26" i="2"/>
  <c r="F47" i="2"/>
  <c r="F45" i="2"/>
  <c r="F44" i="2"/>
  <c r="F43" i="2"/>
  <c r="F42" i="2"/>
  <c r="F41" i="2"/>
  <c r="F39" i="2"/>
  <c r="F38" i="2"/>
  <c r="F37" i="2"/>
  <c r="F36" i="2"/>
  <c r="F35" i="2"/>
  <c r="F33" i="2"/>
  <c r="F32" i="2"/>
  <c r="F30" i="2"/>
  <c r="F29" i="2"/>
  <c r="F28" i="2"/>
  <c r="F19" i="2"/>
  <c r="F16" i="2"/>
  <c r="F13" i="2" l="1"/>
  <c r="F14" i="2"/>
  <c r="F15" i="2"/>
  <c r="F17" i="2"/>
  <c r="F18" i="2"/>
  <c r="F20" i="2"/>
  <c r="F21" i="2"/>
  <c r="F22" i="2"/>
  <c r="F23" i="2"/>
  <c r="F24" i="2"/>
  <c r="F25" i="2"/>
  <c r="F27" i="2"/>
  <c r="F12" i="2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E56" i="2" l="1"/>
  <c r="F56" i="2" s="1"/>
  <c r="E54" i="2"/>
  <c r="F54" i="2" s="1"/>
  <c r="E51" i="2"/>
  <c r="F51" i="2" s="1"/>
  <c r="E53" i="2"/>
  <c r="F53" i="2" s="1"/>
  <c r="E52" i="2"/>
  <c r="F52" i="2" s="1"/>
  <c r="E55" i="2"/>
  <c r="F55" i="2" s="1"/>
</calcChain>
</file>

<file path=xl/sharedStrings.xml><?xml version="1.0" encoding="utf-8"?>
<sst xmlns="http://schemas.openxmlformats.org/spreadsheetml/2006/main" count="122" uniqueCount="104">
  <si>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</si>
  <si>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</si>
  <si>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</si>
  <si>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</si>
  <si>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</si>
  <si>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</si>
  <si>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</si>
  <si>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</si>
  <si>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</si>
  <si>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</si>
  <si>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</si>
  <si>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</si>
  <si>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</si>
  <si>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</si>
  <si>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16002977</t>
  </si>
  <si>
    <t>16002330</t>
  </si>
  <si>
    <t>Nguyễn Ngọc</t>
  </si>
  <si>
    <t>Như</t>
  </si>
  <si>
    <t>Vy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</si>
  <si>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</si>
  <si>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</si>
  <si>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</si>
  <si>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</si>
  <si>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</si>
  <si>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</si>
  <si>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</si>
  <si>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</si>
  <si>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</si>
  <si>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</si>
  <si>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NGUYỄN TRỌNG NGHĨA</t>
  </si>
  <si>
    <t>Dương</t>
  </si>
  <si>
    <t>Hương</t>
  </si>
  <si>
    <t>Khanh</t>
  </si>
  <si>
    <t>Linh</t>
  </si>
  <si>
    <t>Ngọc</t>
  </si>
  <si>
    <t>Nguyên</t>
  </si>
  <si>
    <t>Nguyễn Thị Quỳnh</t>
  </si>
  <si>
    <t>Thành</t>
  </si>
  <si>
    <t>Nguyễn Hoàng</t>
  </si>
  <si>
    <t>KHÔNG XẾP LOẠI</t>
  </si>
  <si>
    <t>Tạ Ngọc</t>
  </si>
  <si>
    <t>An</t>
  </si>
  <si>
    <t>Trần Xuân Quốc</t>
  </si>
  <si>
    <t>Lê Quân</t>
  </si>
  <si>
    <t>Bảo</t>
  </si>
  <si>
    <t>Đăng</t>
  </si>
  <si>
    <t>Phùng Hải</t>
  </si>
  <si>
    <t>Tạ Thúy</t>
  </si>
  <si>
    <t>Dung</t>
  </si>
  <si>
    <t>Lê Nguyễn Đức</t>
  </si>
  <si>
    <t>Dũng</t>
  </si>
  <si>
    <t>Giảng Chiêu Hướng</t>
  </si>
  <si>
    <t>Giang</t>
  </si>
  <si>
    <t>Mã Thị Cẩm</t>
  </si>
  <si>
    <t>Nguyễn Thị Thúy</t>
  </si>
  <si>
    <t>Hằng</t>
  </si>
  <si>
    <t>Mai Ngọc</t>
  </si>
  <si>
    <t>Huân</t>
  </si>
  <si>
    <t>Nguyễn Thị Ngọc</t>
  </si>
  <si>
    <t>Huỳnh Hữu</t>
  </si>
  <si>
    <t>Nguyễn Tuấn</t>
  </si>
  <si>
    <t>Kiệt</t>
  </si>
  <si>
    <t>Nguyễn Tấn</t>
  </si>
  <si>
    <t>Lên</t>
  </si>
  <si>
    <t>Hữu Nhựt</t>
  </si>
  <si>
    <t>Luân</t>
  </si>
  <si>
    <t>Minh</t>
  </si>
  <si>
    <t>Lê Nguyễn Xuân</t>
  </si>
  <si>
    <t>Nam</t>
  </si>
  <si>
    <t>Nghĩa</t>
  </si>
  <si>
    <t>Đỗ Trọng</t>
  </si>
  <si>
    <t>Trịnh Thị Bích</t>
  </si>
  <si>
    <t>Hùng Thị Thùy</t>
  </si>
  <si>
    <t>Nguyễn Ngọc Quỳnh</t>
  </si>
  <si>
    <t>Phan Huỳnh Ánh</t>
  </si>
  <si>
    <t>Trần Thị</t>
  </si>
  <si>
    <t>Phạm Văn</t>
  </si>
  <si>
    <t>Nhựt</t>
  </si>
  <si>
    <t>Ngô Nguyễn Như</t>
  </si>
  <si>
    <t>Quỳnh</t>
  </si>
  <si>
    <t>Ngô Tấn</t>
  </si>
  <si>
    <t>Huỳnh Phú</t>
  </si>
  <si>
    <t>Thịnh</t>
  </si>
  <si>
    <t>Võ Ngọc Thanh</t>
  </si>
  <si>
    <t>Thy</t>
  </si>
  <si>
    <t>Võ Ngọc</t>
  </si>
  <si>
    <t>Trân</t>
  </si>
  <si>
    <t>Dương Đặng Quốc</t>
  </si>
  <si>
    <t>Vinh</t>
  </si>
  <si>
    <t>Nguyễn Đình</t>
  </si>
  <si>
    <t>Vững</t>
  </si>
  <si>
    <t>Nguyễn Thị Hồng</t>
  </si>
  <si>
    <t>Đề nghị xóa tên</t>
  </si>
  <si>
    <t>Học kỳ: 1 Năm học: 2022 - 2023</t>
  </si>
  <si>
    <t xml:space="preserve">         CỐ VẤN HỌC TẬP</t>
  </si>
  <si>
    <t xml:space="preserve">PHÒNG TTGD - CTSV          </t>
  </si>
  <si>
    <t xml:space="preserve"> QUẢN LÝ HSSV</t>
  </si>
  <si>
    <t>TP. Hồ Chí Minh, ngày  16  tháng 12 năm 2022</t>
  </si>
  <si>
    <t>Đặng Đình</t>
  </si>
  <si>
    <t>Dinh</t>
  </si>
  <si>
    <t>Nguyễn Thị Phương</t>
  </si>
  <si>
    <t>Thảo</t>
  </si>
  <si>
    <t>Lớp:  21C1-QTD1    Sĩ số: 36  Khoa: Kinh tế</t>
  </si>
  <si>
    <t>Học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</si>
</sst>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99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10" fillId="0" borderId="0" xfId="0" applyFont="1" applyAlignment="1"/>
    <xf numFmtId="0" fontId="11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/>
    <xf numFmtId="0" fontId="1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5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2" fillId="0" borderId="0" xfId="0" applyFont="1" applyAlignment="1">
      <alignment horizontal="center"/>
    </xf>
    <xf numFmtId="4" fontId="15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4" fontId="1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3" fillId="0" borderId="7" xfId="0" quotePrefix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/>
    </xf>
    <xf numFmtId="0" fontId="16" fillId="2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4" fontId="15" fillId="2" borderId="7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18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19F7CBE5-E064-4BF9-B6CC-AF4A010AEA77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F8DBA336-1FA7-4FA6-9504-B8525AF8E92F}"/>
            </a:ext>
          </a:extLst>
        </xdr:cNvPr>
        <xdr:cNvSpPr>
          <a:spLocks noChangeShapeType="1"/>
        </xdr:cNvSpPr>
      </xdr:nvSpPr>
      <xdr:spPr bwMode="auto">
        <a:xfrm>
          <a:off x="809625" y="9334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2</xdr:row>
      <xdr:rowOff>219075</xdr:rowOff>
    </xdr:from>
    <xdr:to>
      <xdr:col>8</xdr:col>
      <xdr:colOff>428625</xdr:colOff>
      <xdr:row>2</xdr:row>
      <xdr:rowOff>219075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xmlns="" id="{C4D8EE13-EE38-4F90-B19C-802D936E11C0}"/>
            </a:ext>
          </a:extLst>
        </xdr:cNvPr>
        <xdr:cNvSpPr>
          <a:spLocks noChangeShapeType="1"/>
        </xdr:cNvSpPr>
      </xdr:nvSpPr>
      <xdr:spPr bwMode="auto">
        <a:xfrm>
          <a:off x="3524250" y="638175"/>
          <a:ext cx="2286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view="pageBreakPreview" topLeftCell="A46" zoomScale="85" zoomScaleNormal="100" zoomScaleSheetLayoutView="85" workbookViewId="0">
      <selection activeCell="N43" sqref="N43"/>
    </sheetView>
  </sheetViews>
  <sheetFormatPr defaultRowHeight="15" x14ac:dyDescent="0.25"/>
  <cols>
    <col min="1" max="1" width="7.5" style="1" customWidth="1"/>
    <col min="2" max="2" width="10.83203125" style="1" hidden="1" customWidth="1"/>
    <col min="3" max="3" width="27.83203125" style="1" customWidth="1"/>
    <col min="4" max="4" width="9.83203125" style="1" customWidth="1"/>
    <col min="5" max="5" width="12.6640625" style="1" customWidth="1"/>
    <col min="6" max="6" width="12.1640625" style="1" customWidth="1"/>
    <col min="7" max="7" width="11.33203125" style="1" customWidth="1"/>
    <col min="8" max="8" width="12.83203125" style="1" customWidth="1"/>
    <col min="9" max="9" width="24.1640625" style="1" customWidth="1"/>
    <col min="10" max="10" width="9.33203125" style="1"/>
    <col min="11" max="11" width="9.33203125" style="1" customWidth="1"/>
    <col min="12" max="16384" width="9.33203125" style="1"/>
  </cols>
  <sheetData>
    <row r="1" spans="1:15" ht="15" customHeight="1" x14ac:dyDescent="0.25">
      <c r="I1" s="2" t="s">
        <v>0</v>
      </c>
    </row>
    <row r="2" spans="1:15" ht="18" customHeight="1" x14ac:dyDescent="0.25">
      <c r="A2" s="28" t="s">
        <v>1</v>
      </c>
      <c r="B2" s="28"/>
      <c r="C2" s="28"/>
      <c r="D2" s="28"/>
      <c r="E2" s="29" t="s">
        <v>2</v>
      </c>
      <c r="F2" s="29"/>
      <c r="G2" s="29"/>
      <c r="H2" s="29"/>
      <c r="I2" s="29"/>
      <c r="J2" s="3"/>
      <c r="K2" s="3"/>
      <c r="L2" s="3"/>
      <c r="M2" s="3"/>
      <c r="N2" s="3"/>
      <c r="O2" s="3"/>
    </row>
    <row r="3" spans="1:15" ht="18" customHeight="1" x14ac:dyDescent="0.25">
      <c r="A3" s="30" t="s">
        <v>3</v>
      </c>
      <c r="B3" s="30"/>
      <c r="C3" s="30"/>
      <c r="D3" s="30"/>
      <c r="E3" s="31" t="s">
        <v>4</v>
      </c>
      <c r="F3" s="31"/>
      <c r="G3" s="31"/>
      <c r="H3" s="31"/>
      <c r="I3" s="31"/>
      <c r="J3" s="3"/>
      <c r="K3" s="3"/>
      <c r="L3" s="3"/>
      <c r="M3" s="3"/>
      <c r="N3" s="3"/>
      <c r="O3" s="3"/>
    </row>
    <row r="4" spans="1:15" ht="18" customHeight="1" x14ac:dyDescent="0.25">
      <c r="A4" s="30" t="s">
        <v>5</v>
      </c>
      <c r="B4" s="30"/>
      <c r="C4" s="30"/>
      <c r="D4" s="30"/>
      <c r="E4" s="30"/>
      <c r="F4" s="30"/>
      <c r="G4" s="30"/>
      <c r="H4" s="30"/>
      <c r="I4" s="30"/>
      <c r="J4" s="3"/>
      <c r="K4" s="3"/>
      <c r="L4" s="3"/>
      <c r="M4" s="3"/>
      <c r="N4" s="3"/>
      <c r="O4" s="3"/>
    </row>
    <row r="5" spans="1:15" s="5" customFormat="1" ht="18" customHeight="1" x14ac:dyDescent="0.25">
      <c r="A5" s="32"/>
      <c r="B5" s="32"/>
      <c r="C5" s="32"/>
      <c r="D5" s="32"/>
      <c r="E5" s="4"/>
      <c r="J5" s="4"/>
      <c r="K5" s="4"/>
      <c r="L5" s="4"/>
      <c r="M5" s="4"/>
      <c r="N5" s="4"/>
      <c r="O5" s="4"/>
    </row>
    <row r="6" spans="1:15" ht="30" customHeight="1" x14ac:dyDescent="0.3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6"/>
      <c r="K6" s="6"/>
      <c r="L6" s="6"/>
      <c r="M6" s="6"/>
      <c r="N6" s="6"/>
      <c r="O6" s="6"/>
    </row>
    <row r="7" spans="1:15" s="8" customFormat="1" ht="21.95" customHeight="1" x14ac:dyDescent="0.3">
      <c r="A7" s="33" t="s">
        <v>93</v>
      </c>
      <c r="B7" s="33"/>
      <c r="C7" s="33"/>
      <c r="D7" s="33"/>
      <c r="E7" s="33"/>
      <c r="F7" s="33"/>
      <c r="G7" s="33"/>
      <c r="H7" s="33"/>
      <c r="I7" s="33"/>
      <c r="J7" s="7"/>
      <c r="K7" s="7"/>
      <c r="L7" s="7"/>
      <c r="M7" s="7"/>
      <c r="N7" s="7"/>
      <c r="O7" s="7"/>
    </row>
    <row r="8" spans="1:15" s="8" customFormat="1" ht="21.95" customHeight="1" x14ac:dyDescent="0.3">
      <c r="A8" s="34" t="s">
        <v>102</v>
      </c>
      <c r="B8" s="34"/>
      <c r="C8" s="34"/>
      <c r="D8" s="34"/>
      <c r="E8" s="34"/>
      <c r="F8" s="34"/>
      <c r="G8" s="34"/>
      <c r="H8" s="34"/>
      <c r="I8" s="34"/>
      <c r="J8" s="9"/>
      <c r="K8" s="9"/>
      <c r="L8" s="9"/>
      <c r="M8" s="9"/>
      <c r="N8" s="9"/>
      <c r="O8" s="9"/>
    </row>
    <row r="9" spans="1:15" s="8" customFormat="1" ht="15" customHeight="1" thickBot="1" x14ac:dyDescent="0.35">
      <c r="A9" s="25"/>
      <c r="B9" s="25"/>
      <c r="C9" s="25"/>
      <c r="D9" s="25"/>
      <c r="E9" s="25"/>
      <c r="F9" s="25"/>
      <c r="G9" s="25"/>
      <c r="H9" s="25"/>
      <c r="I9" s="25"/>
      <c r="J9" s="9"/>
      <c r="K9" s="9"/>
      <c r="L9" s="9"/>
      <c r="M9" s="9"/>
      <c r="N9" s="9"/>
      <c r="O9" s="9"/>
    </row>
    <row r="10" spans="1:15" s="10" customFormat="1" ht="20.100000000000001" customHeight="1" x14ac:dyDescent="0.2">
      <c r="A10" s="51" t="s">
        <v>7</v>
      </c>
      <c r="B10" s="52"/>
      <c r="C10" s="53" t="s">
        <v>8</v>
      </c>
      <c r="D10" s="53"/>
      <c r="E10" s="45" t="s">
        <v>9</v>
      </c>
      <c r="F10" s="45"/>
      <c r="G10" s="45" t="s">
        <v>10</v>
      </c>
      <c r="H10" s="45"/>
      <c r="I10" s="54" t="s">
        <v>11</v>
      </c>
    </row>
    <row r="11" spans="1:15" s="10" customFormat="1" ht="30" customHeight="1" x14ac:dyDescent="0.2">
      <c r="A11" s="55"/>
      <c r="B11" s="43"/>
      <c r="C11" s="47"/>
      <c r="D11" s="47"/>
      <c r="E11" s="11" t="s">
        <v>12</v>
      </c>
      <c r="F11" s="11" t="s">
        <v>13</v>
      </c>
      <c r="G11" s="11" t="s">
        <v>12</v>
      </c>
      <c r="H11" s="11" t="s">
        <v>13</v>
      </c>
      <c r="I11" s="56"/>
    </row>
    <row r="12" spans="1:15" s="10" customFormat="1" ht="24.95" customHeight="1" x14ac:dyDescent="0.2">
      <c r="A12" s="57">
        <v>1</v>
      </c>
      <c r="B12" s="48" t="s">
        <v>14</v>
      </c>
      <c r="C12" s="49" t="s">
        <v>40</v>
      </c>
      <c r="D12" s="50" t="s">
        <v>41</v>
      </c>
      <c r="E12" s="12">
        <v>73</v>
      </c>
      <c r="F12" s="22" t="str">
        <f>IF(AND(E12&gt;=90),"XS",IF(AND(E12&gt;=80),"Tốt",IF(AND(E12&gt;=70),"Khá",IF(AND(E12&gt;=60),"TB",IF(AND(E12&gt;=50),"TB",IF(AND(E12&gt;=30),"Yếu",IF(AND(E12&gt;=0),"Kém"," ")))))))</f>
        <v>Khá</v>
      </c>
      <c r="G12" s="12"/>
      <c r="H12" s="22"/>
      <c r="I12" s="58"/>
    </row>
    <row r="13" spans="1:15" s="10" customFormat="1" ht="24.95" customHeight="1" x14ac:dyDescent="0.2">
      <c r="A13" s="57">
        <v>2</v>
      </c>
      <c r="B13" s="48" t="s">
        <v>15</v>
      </c>
      <c r="C13" s="49" t="s">
        <v>42</v>
      </c>
      <c r="D13" s="50" t="s">
        <v>41</v>
      </c>
      <c r="E13" s="12">
        <v>72</v>
      </c>
      <c r="F13" s="22" t="str">
        <f t="shared" ref="F13:F27" si="0">IF(AND(E13&gt;=90),"XS",IF(AND(E13&gt;=80),"Tốt",IF(AND(E13&gt;=70),"Khá",IF(AND(E13&gt;=60),"TB",IF(AND(E13&gt;=50),"TB",IF(AND(E13&gt;=30),"Yếu",IF(AND(E13&gt;=0),"Kém"," ")))))))</f>
        <v>Khá</v>
      </c>
      <c r="G13" s="12"/>
      <c r="H13" s="22"/>
      <c r="I13" s="58"/>
    </row>
    <row r="14" spans="1:15" s="10" customFormat="1" ht="24.95" customHeight="1" x14ac:dyDescent="0.2">
      <c r="A14" s="57">
        <v>3</v>
      </c>
      <c r="B14" s="48"/>
      <c r="C14" s="49" t="s">
        <v>43</v>
      </c>
      <c r="D14" s="50" t="s">
        <v>44</v>
      </c>
      <c r="E14" s="12">
        <v>74</v>
      </c>
      <c r="F14" s="22" t="str">
        <f t="shared" si="0"/>
        <v>Khá</v>
      </c>
      <c r="G14" s="12"/>
      <c r="H14" s="22"/>
      <c r="I14" s="58"/>
    </row>
    <row r="15" spans="1:15" s="10" customFormat="1" ht="24.95" customHeight="1" x14ac:dyDescent="0.2">
      <c r="A15" s="57">
        <v>4</v>
      </c>
      <c r="B15" s="48"/>
      <c r="C15" s="49" t="s">
        <v>46</v>
      </c>
      <c r="D15" s="50" t="s">
        <v>45</v>
      </c>
      <c r="E15" s="12">
        <v>74</v>
      </c>
      <c r="F15" s="22" t="str">
        <f t="shared" si="0"/>
        <v>Khá</v>
      </c>
      <c r="G15" s="12"/>
      <c r="H15" s="22"/>
      <c r="I15" s="58"/>
    </row>
    <row r="16" spans="1:15" s="10" customFormat="1" ht="24.95" customHeight="1" x14ac:dyDescent="0.2">
      <c r="A16" s="57">
        <v>5</v>
      </c>
      <c r="B16" s="48"/>
      <c r="C16" s="49" t="s">
        <v>98</v>
      </c>
      <c r="D16" s="50" t="s">
        <v>99</v>
      </c>
      <c r="E16" s="12">
        <v>80</v>
      </c>
      <c r="F16" s="22" t="str">
        <f t="shared" ref="F16" si="1">IF(AND(E16&gt;=90),"XS",IF(AND(E16&gt;=80),"Tốt",IF(AND(E16&gt;=70),"Khá",IF(AND(E16&gt;=60),"TB",IF(AND(E16&gt;=50),"TB",IF(AND(E16&gt;=30),"Yếu",IF(AND(E16&gt;=0),"Kém"," ")))))))</f>
        <v>Tốt</v>
      </c>
      <c r="G16" s="12"/>
      <c r="H16" s="22"/>
      <c r="I16" s="58" t="s">
        <v>103</v>
      </c>
    </row>
    <row r="17" spans="1:9" s="10" customFormat="1" ht="24.95" customHeight="1" x14ac:dyDescent="0.2">
      <c r="A17" s="57">
        <v>6</v>
      </c>
      <c r="B17" s="48"/>
      <c r="C17" s="49" t="s">
        <v>47</v>
      </c>
      <c r="D17" s="50" t="s">
        <v>48</v>
      </c>
      <c r="E17" s="12">
        <v>73</v>
      </c>
      <c r="F17" s="22" t="str">
        <f t="shared" si="0"/>
        <v>Khá</v>
      </c>
      <c r="G17" s="12"/>
      <c r="H17" s="22"/>
      <c r="I17" s="58"/>
    </row>
    <row r="18" spans="1:9" s="10" customFormat="1" ht="24.95" customHeight="1" x14ac:dyDescent="0.2">
      <c r="A18" s="57">
        <v>7</v>
      </c>
      <c r="B18" s="48"/>
      <c r="C18" s="49" t="s">
        <v>49</v>
      </c>
      <c r="D18" s="50" t="s">
        <v>50</v>
      </c>
      <c r="E18" s="12">
        <v>74</v>
      </c>
      <c r="F18" s="22" t="str">
        <f t="shared" si="0"/>
        <v>Khá</v>
      </c>
      <c r="G18" s="12"/>
      <c r="H18" s="22"/>
      <c r="I18" s="58"/>
    </row>
    <row r="19" spans="1:9" s="10" customFormat="1" ht="24.95" customHeight="1" x14ac:dyDescent="0.2">
      <c r="A19" s="57">
        <v>8</v>
      </c>
      <c r="B19" s="48"/>
      <c r="C19" s="49" t="s">
        <v>51</v>
      </c>
      <c r="D19" s="50" t="s">
        <v>30</v>
      </c>
      <c r="E19" s="12">
        <v>75</v>
      </c>
      <c r="F19" s="22" t="str">
        <f t="shared" ref="F19" si="2">IF(AND(E19&gt;=90),"XS",IF(AND(E19&gt;=80),"Tốt",IF(AND(E19&gt;=70),"Khá",IF(AND(E19&gt;=60),"TB",IF(AND(E19&gt;=50),"TB",IF(AND(E19&gt;=30),"Yếu",IF(AND(E19&gt;=0),"Kém"," ")))))))</f>
        <v>Khá</v>
      </c>
      <c r="G19" s="12"/>
      <c r="H19" s="22"/>
      <c r="I19" s="58"/>
    </row>
    <row r="20" spans="1:9" s="10" customFormat="1" ht="24.95" customHeight="1" x14ac:dyDescent="0.2">
      <c r="A20" s="57">
        <v>9</v>
      </c>
      <c r="B20" s="48"/>
      <c r="C20" s="49" t="s">
        <v>53</v>
      </c>
      <c r="D20" s="50" t="s">
        <v>52</v>
      </c>
      <c r="E20" s="12">
        <v>88</v>
      </c>
      <c r="F20" s="22" t="str">
        <f t="shared" si="0"/>
        <v>Tốt</v>
      </c>
      <c r="G20" s="12"/>
      <c r="H20" s="22"/>
      <c r="I20" s="58"/>
    </row>
    <row r="21" spans="1:9" s="10" customFormat="1" ht="24.95" customHeight="1" x14ac:dyDescent="0.2">
      <c r="A21" s="57">
        <v>10</v>
      </c>
      <c r="B21" s="48"/>
      <c r="C21" s="49" t="s">
        <v>54</v>
      </c>
      <c r="D21" s="50" t="s">
        <v>55</v>
      </c>
      <c r="E21" s="12">
        <v>82</v>
      </c>
      <c r="F21" s="22" t="str">
        <f t="shared" si="0"/>
        <v>Tốt</v>
      </c>
      <c r="G21" s="12"/>
      <c r="H21" s="22"/>
      <c r="I21" s="58"/>
    </row>
    <row r="22" spans="1:9" s="10" customFormat="1" ht="24.95" customHeight="1" x14ac:dyDescent="0.2">
      <c r="A22" s="57">
        <v>11</v>
      </c>
      <c r="B22" s="48"/>
      <c r="C22" s="49" t="s">
        <v>56</v>
      </c>
      <c r="D22" s="50" t="s">
        <v>57</v>
      </c>
      <c r="E22" s="12">
        <v>81</v>
      </c>
      <c r="F22" s="22" t="str">
        <f t="shared" si="0"/>
        <v>Tốt</v>
      </c>
      <c r="G22" s="12"/>
      <c r="H22" s="22"/>
      <c r="I22" s="58"/>
    </row>
    <row r="23" spans="1:9" s="10" customFormat="1" ht="24.95" customHeight="1" x14ac:dyDescent="0.2">
      <c r="A23" s="57">
        <v>12</v>
      </c>
      <c r="B23" s="48"/>
      <c r="C23" s="49" t="s">
        <v>58</v>
      </c>
      <c r="D23" s="50" t="s">
        <v>31</v>
      </c>
      <c r="E23" s="12">
        <v>84</v>
      </c>
      <c r="F23" s="22" t="str">
        <f t="shared" si="0"/>
        <v>Tốt</v>
      </c>
      <c r="G23" s="12"/>
      <c r="H23" s="22"/>
      <c r="I23" s="58"/>
    </row>
    <row r="24" spans="1:9" s="10" customFormat="1" ht="24.95" customHeight="1" x14ac:dyDescent="0.2">
      <c r="A24" s="57">
        <v>13</v>
      </c>
      <c r="B24" s="48"/>
      <c r="C24" s="49" t="s">
        <v>59</v>
      </c>
      <c r="D24" s="50" t="s">
        <v>32</v>
      </c>
      <c r="E24" s="12">
        <v>81</v>
      </c>
      <c r="F24" s="22" t="str">
        <f t="shared" si="0"/>
        <v>Tốt</v>
      </c>
      <c r="G24" s="12"/>
      <c r="H24" s="22"/>
      <c r="I24" s="58"/>
    </row>
    <row r="25" spans="1:9" s="10" customFormat="1" ht="24.95" customHeight="1" x14ac:dyDescent="0.2">
      <c r="A25" s="57">
        <v>14</v>
      </c>
      <c r="B25" s="48"/>
      <c r="C25" s="49" t="s">
        <v>60</v>
      </c>
      <c r="D25" s="50" t="s">
        <v>61</v>
      </c>
      <c r="E25" s="12">
        <v>72</v>
      </c>
      <c r="F25" s="22" t="str">
        <f t="shared" si="0"/>
        <v>Khá</v>
      </c>
      <c r="G25" s="12"/>
      <c r="H25" s="22"/>
      <c r="I25" s="58"/>
    </row>
    <row r="26" spans="1:9" s="10" customFormat="1" ht="24.95" customHeight="1" x14ac:dyDescent="0.2">
      <c r="A26" s="57">
        <v>15</v>
      </c>
      <c r="B26" s="48"/>
      <c r="C26" s="23" t="s">
        <v>62</v>
      </c>
      <c r="D26" s="23" t="s">
        <v>63</v>
      </c>
      <c r="E26" s="23">
        <v>0</v>
      </c>
      <c r="F26" s="26" t="str">
        <f>IF(AND(E26&gt;=90),"XS",IF(AND(E26&gt;=80),"Tốt",IF(AND(E26&gt;=70),"Khá",IF(AND(E26&gt;=60),"TBK",IF(AND(E26&gt;=50),"TB",IF(AND(E26&gt;=30),"Yếu",IF(AND(E26&gt;=0),"KXL"," ")))))))</f>
        <v>KXL</v>
      </c>
      <c r="G26" s="12"/>
      <c r="H26" s="22"/>
      <c r="I26" s="58" t="s">
        <v>92</v>
      </c>
    </row>
    <row r="27" spans="1:9" s="10" customFormat="1" ht="24.95" customHeight="1" x14ac:dyDescent="0.2">
      <c r="A27" s="57">
        <v>16</v>
      </c>
      <c r="B27" s="48"/>
      <c r="C27" s="49" t="s">
        <v>64</v>
      </c>
      <c r="D27" s="50" t="s">
        <v>33</v>
      </c>
      <c r="E27" s="12">
        <v>81</v>
      </c>
      <c r="F27" s="22" t="str">
        <f t="shared" si="0"/>
        <v>Tốt</v>
      </c>
      <c r="G27" s="12"/>
      <c r="H27" s="22"/>
      <c r="I27" s="58"/>
    </row>
    <row r="28" spans="1:9" s="10" customFormat="1" ht="24.95" customHeight="1" x14ac:dyDescent="0.2">
      <c r="A28" s="57">
        <v>17</v>
      </c>
      <c r="B28" s="48"/>
      <c r="C28" s="23" t="s">
        <v>38</v>
      </c>
      <c r="D28" s="23" t="s">
        <v>65</v>
      </c>
      <c r="E28" s="23">
        <v>0</v>
      </c>
      <c r="F28" s="26" t="str">
        <f>IF(AND(E28&gt;=90),"XS",IF(AND(E28&gt;=80),"Tốt",IF(AND(E28&gt;=70),"Khá",IF(AND(E28&gt;=60),"TBK",IF(AND(E28&gt;=50),"TB",IF(AND(E28&gt;=30),"Yếu",IF(AND(E28&gt;=0),"KXL"," ")))))))</f>
        <v>KXL</v>
      </c>
      <c r="G28" s="12"/>
      <c r="H28" s="22"/>
      <c r="I28" s="58" t="s">
        <v>92</v>
      </c>
    </row>
    <row r="29" spans="1:9" s="10" customFormat="1" ht="24.95" customHeight="1" x14ac:dyDescent="0.2">
      <c r="A29" s="57">
        <v>18</v>
      </c>
      <c r="B29" s="48"/>
      <c r="C29" s="49" t="s">
        <v>16</v>
      </c>
      <c r="D29" s="50" t="s">
        <v>66</v>
      </c>
      <c r="E29" s="12">
        <v>75</v>
      </c>
      <c r="F29" s="22" t="str">
        <f t="shared" ref="F29:F39" si="3">IF(AND(E29&gt;=90),"XS",IF(AND(E29&gt;=80),"Tốt",IF(AND(E29&gt;=70),"Khá",IF(AND(E29&gt;=60),"TB",IF(AND(E29&gt;=50),"TB",IF(AND(E29&gt;=30),"Yếu",IF(AND(E29&gt;=0),"Kém"," ")))))))</f>
        <v>Khá</v>
      </c>
      <c r="G29" s="12"/>
      <c r="H29" s="22"/>
      <c r="I29" s="58"/>
    </row>
    <row r="30" spans="1:9" s="10" customFormat="1" ht="24.95" customHeight="1" x14ac:dyDescent="0.2">
      <c r="A30" s="57">
        <v>19</v>
      </c>
      <c r="B30" s="48"/>
      <c r="C30" s="49" t="s">
        <v>67</v>
      </c>
      <c r="D30" s="50" t="s">
        <v>68</v>
      </c>
      <c r="E30" s="12">
        <v>69</v>
      </c>
      <c r="F30" s="22" t="str">
        <f t="shared" si="3"/>
        <v>TB</v>
      </c>
      <c r="G30" s="12"/>
      <c r="H30" s="22"/>
      <c r="I30" s="58"/>
    </row>
    <row r="31" spans="1:9" s="10" customFormat="1" ht="24.95" customHeight="1" x14ac:dyDescent="0.2">
      <c r="A31" s="57">
        <v>20</v>
      </c>
      <c r="B31" s="48"/>
      <c r="C31" s="23" t="s">
        <v>70</v>
      </c>
      <c r="D31" s="23" t="s">
        <v>69</v>
      </c>
      <c r="E31" s="23">
        <v>0</v>
      </c>
      <c r="F31" s="26" t="str">
        <f>IF(AND(E31&gt;=90),"XS",IF(AND(E31&gt;=80),"Tốt",IF(AND(E31&gt;=70),"Khá",IF(AND(E31&gt;=60),"TBK",IF(AND(E31&gt;=50),"TB",IF(AND(E31&gt;=30),"Yếu",IF(AND(E31&gt;=0),"KXL"," ")))))))</f>
        <v>KXL</v>
      </c>
      <c r="G31" s="12"/>
      <c r="H31" s="22"/>
      <c r="I31" s="58" t="s">
        <v>92</v>
      </c>
    </row>
    <row r="32" spans="1:9" s="10" customFormat="1" ht="24.95" customHeight="1" x14ac:dyDescent="0.2">
      <c r="A32" s="57">
        <v>21</v>
      </c>
      <c r="B32" s="48"/>
      <c r="C32" s="49" t="s">
        <v>71</v>
      </c>
      <c r="D32" s="50" t="s">
        <v>34</v>
      </c>
      <c r="E32" s="12">
        <v>80</v>
      </c>
      <c r="F32" s="22" t="str">
        <f t="shared" si="3"/>
        <v>Tốt</v>
      </c>
      <c r="G32" s="12"/>
      <c r="H32" s="22"/>
      <c r="I32" s="58"/>
    </row>
    <row r="33" spans="1:9" s="10" customFormat="1" ht="24.95" customHeight="1" x14ac:dyDescent="0.2">
      <c r="A33" s="57">
        <v>22</v>
      </c>
      <c r="B33" s="48"/>
      <c r="C33" s="49" t="s">
        <v>72</v>
      </c>
      <c r="D33" s="50" t="s">
        <v>35</v>
      </c>
      <c r="E33" s="24">
        <v>85</v>
      </c>
      <c r="F33" s="22" t="str">
        <f t="shared" si="3"/>
        <v>Tốt</v>
      </c>
      <c r="G33" s="12"/>
      <c r="H33" s="22"/>
      <c r="I33" s="58"/>
    </row>
    <row r="34" spans="1:9" s="10" customFormat="1" ht="24.95" customHeight="1" x14ac:dyDescent="0.2">
      <c r="A34" s="57">
        <v>23</v>
      </c>
      <c r="B34" s="48"/>
      <c r="C34" s="23" t="s">
        <v>73</v>
      </c>
      <c r="D34" s="23" t="s">
        <v>17</v>
      </c>
      <c r="E34" s="23">
        <v>0</v>
      </c>
      <c r="F34" s="26" t="str">
        <f>IF(AND(E34&gt;=90),"XS",IF(AND(E34&gt;=80),"Tốt",IF(AND(E34&gt;=70),"Khá",IF(AND(E34&gt;=60),"TBK",IF(AND(E34&gt;=50),"TB",IF(AND(E34&gt;=30),"Yếu",IF(AND(E34&gt;=0),"KXL"," ")))))))</f>
        <v>KXL</v>
      </c>
      <c r="G34" s="12"/>
      <c r="H34" s="22"/>
      <c r="I34" s="58" t="s">
        <v>92</v>
      </c>
    </row>
    <row r="35" spans="1:9" s="10" customFormat="1" ht="24.95" customHeight="1" x14ac:dyDescent="0.2">
      <c r="A35" s="57">
        <v>24</v>
      </c>
      <c r="B35" s="48"/>
      <c r="C35" s="49" t="s">
        <v>36</v>
      </c>
      <c r="D35" s="50" t="s">
        <v>17</v>
      </c>
      <c r="E35" s="12">
        <v>70</v>
      </c>
      <c r="F35" s="22" t="str">
        <f t="shared" si="3"/>
        <v>Khá</v>
      </c>
      <c r="G35" s="12"/>
      <c r="H35" s="22"/>
      <c r="I35" s="58"/>
    </row>
    <row r="36" spans="1:9" s="10" customFormat="1" ht="24.95" customHeight="1" x14ac:dyDescent="0.2">
      <c r="A36" s="57">
        <v>25</v>
      </c>
      <c r="B36" s="48"/>
      <c r="C36" s="49" t="s">
        <v>74</v>
      </c>
      <c r="D36" s="50" t="s">
        <v>17</v>
      </c>
      <c r="E36" s="12">
        <v>71</v>
      </c>
      <c r="F36" s="22" t="str">
        <f t="shared" si="3"/>
        <v>Khá</v>
      </c>
      <c r="G36" s="12"/>
      <c r="H36" s="22"/>
      <c r="I36" s="58"/>
    </row>
    <row r="37" spans="1:9" s="10" customFormat="1" ht="24.95" customHeight="1" x14ac:dyDescent="0.2">
      <c r="A37" s="57">
        <v>26</v>
      </c>
      <c r="B37" s="48"/>
      <c r="C37" s="49" t="s">
        <v>75</v>
      </c>
      <c r="D37" s="50" t="s">
        <v>17</v>
      </c>
      <c r="E37" s="12">
        <v>71</v>
      </c>
      <c r="F37" s="22" t="str">
        <f t="shared" si="3"/>
        <v>Khá</v>
      </c>
      <c r="G37" s="12"/>
      <c r="H37" s="22"/>
      <c r="I37" s="58"/>
    </row>
    <row r="38" spans="1:9" s="10" customFormat="1" ht="24.95" customHeight="1" x14ac:dyDescent="0.2">
      <c r="A38" s="57">
        <v>27</v>
      </c>
      <c r="B38" s="48"/>
      <c r="C38" s="49" t="s">
        <v>76</v>
      </c>
      <c r="D38" s="50" t="s">
        <v>77</v>
      </c>
      <c r="E38" s="12">
        <v>80</v>
      </c>
      <c r="F38" s="22" t="str">
        <f t="shared" si="3"/>
        <v>Tốt</v>
      </c>
      <c r="G38" s="12"/>
      <c r="H38" s="22"/>
      <c r="I38" s="58"/>
    </row>
    <row r="39" spans="1:9" s="10" customFormat="1" ht="24.95" customHeight="1" x14ac:dyDescent="0.2">
      <c r="A39" s="57">
        <v>28</v>
      </c>
      <c r="B39" s="48"/>
      <c r="C39" s="49" t="s">
        <v>78</v>
      </c>
      <c r="D39" s="50" t="s">
        <v>79</v>
      </c>
      <c r="E39" s="12">
        <v>81</v>
      </c>
      <c r="F39" s="22" t="str">
        <f t="shared" si="3"/>
        <v>Tốt</v>
      </c>
      <c r="G39" s="12"/>
      <c r="H39" s="22"/>
      <c r="I39" s="58"/>
    </row>
    <row r="40" spans="1:9" s="10" customFormat="1" ht="24.95" customHeight="1" x14ac:dyDescent="0.2">
      <c r="A40" s="57">
        <v>29</v>
      </c>
      <c r="B40" s="48"/>
      <c r="C40" s="23" t="s">
        <v>80</v>
      </c>
      <c r="D40" s="23" t="s">
        <v>37</v>
      </c>
      <c r="E40" s="23">
        <v>0</v>
      </c>
      <c r="F40" s="26" t="str">
        <f>IF(AND(E40&gt;=90),"XS",IF(AND(E40&gt;=80),"Tốt",IF(AND(E40&gt;=70),"Khá",IF(AND(E40&gt;=60),"TBK",IF(AND(E40&gt;=50),"TB",IF(AND(E40&gt;=30),"Yếu",IF(AND(E40&gt;=0),"KXL"," ")))))))</f>
        <v>KXL</v>
      </c>
      <c r="G40" s="12"/>
      <c r="H40" s="22"/>
      <c r="I40" s="58" t="s">
        <v>92</v>
      </c>
    </row>
    <row r="41" spans="1:9" s="10" customFormat="1" ht="24.95" customHeight="1" x14ac:dyDescent="0.2">
      <c r="A41" s="57">
        <v>30</v>
      </c>
      <c r="B41" s="48"/>
      <c r="C41" s="49" t="s">
        <v>100</v>
      </c>
      <c r="D41" s="50" t="s">
        <v>101</v>
      </c>
      <c r="E41" s="12">
        <v>80</v>
      </c>
      <c r="F41" s="22" t="str">
        <f t="shared" ref="F41:F47" si="4">IF(AND(E41&gt;=90),"XS",IF(AND(E41&gt;=80),"Tốt",IF(AND(E41&gt;=70),"Khá",IF(AND(E41&gt;=60),"TB",IF(AND(E41&gt;=50),"TB",IF(AND(E41&gt;=30),"Yếu",IF(AND(E41&gt;=0),"Kém"," ")))))))</f>
        <v>Tốt</v>
      </c>
      <c r="G41" s="12"/>
      <c r="H41" s="22"/>
      <c r="I41" s="58" t="s">
        <v>103</v>
      </c>
    </row>
    <row r="42" spans="1:9" s="10" customFormat="1" ht="24.95" customHeight="1" x14ac:dyDescent="0.2">
      <c r="A42" s="57">
        <v>31</v>
      </c>
      <c r="B42" s="48"/>
      <c r="C42" s="49" t="s">
        <v>81</v>
      </c>
      <c r="D42" s="50" t="s">
        <v>82</v>
      </c>
      <c r="E42" s="12">
        <v>80</v>
      </c>
      <c r="F42" s="22" t="str">
        <f t="shared" si="4"/>
        <v>Tốt</v>
      </c>
      <c r="G42" s="12"/>
      <c r="H42" s="22"/>
      <c r="I42" s="58"/>
    </row>
    <row r="43" spans="1:9" s="10" customFormat="1" ht="24.95" customHeight="1" x14ac:dyDescent="0.2">
      <c r="A43" s="57">
        <v>32</v>
      </c>
      <c r="B43" s="48"/>
      <c r="C43" s="49" t="s">
        <v>83</v>
      </c>
      <c r="D43" s="50" t="s">
        <v>84</v>
      </c>
      <c r="E43" s="12">
        <v>82</v>
      </c>
      <c r="F43" s="22" t="str">
        <f t="shared" si="4"/>
        <v>Tốt</v>
      </c>
      <c r="G43" s="12"/>
      <c r="H43" s="22"/>
      <c r="I43" s="58"/>
    </row>
    <row r="44" spans="1:9" s="10" customFormat="1" ht="24.95" customHeight="1" x14ac:dyDescent="0.2">
      <c r="A44" s="57">
        <v>33</v>
      </c>
      <c r="B44" s="48"/>
      <c r="C44" s="49" t="s">
        <v>85</v>
      </c>
      <c r="D44" s="50" t="s">
        <v>86</v>
      </c>
      <c r="E44" s="12">
        <v>82</v>
      </c>
      <c r="F44" s="22" t="str">
        <f t="shared" si="4"/>
        <v>Tốt</v>
      </c>
      <c r="G44" s="12"/>
      <c r="H44" s="22"/>
      <c r="I44" s="58"/>
    </row>
    <row r="45" spans="1:9" s="10" customFormat="1" ht="24.95" customHeight="1" x14ac:dyDescent="0.2">
      <c r="A45" s="57">
        <v>34</v>
      </c>
      <c r="B45" s="48"/>
      <c r="C45" s="49" t="s">
        <v>87</v>
      </c>
      <c r="D45" s="50" t="s">
        <v>88</v>
      </c>
      <c r="E45" s="12">
        <v>83</v>
      </c>
      <c r="F45" s="22" t="str">
        <f t="shared" si="4"/>
        <v>Tốt</v>
      </c>
      <c r="G45" s="12"/>
      <c r="H45" s="22"/>
      <c r="I45" s="58" t="s">
        <v>92</v>
      </c>
    </row>
    <row r="46" spans="1:9" s="10" customFormat="1" ht="24.95" customHeight="1" x14ac:dyDescent="0.2">
      <c r="A46" s="57">
        <v>35</v>
      </c>
      <c r="B46" s="48"/>
      <c r="C46" s="23" t="s">
        <v>89</v>
      </c>
      <c r="D46" s="23" t="s">
        <v>90</v>
      </c>
      <c r="E46" s="23">
        <v>0</v>
      </c>
      <c r="F46" s="26" t="str">
        <f>IF(AND(E46&gt;=90),"XS",IF(AND(E46&gt;=80),"Tốt",IF(AND(E46&gt;=70),"Khá",IF(AND(E46&gt;=60),"TBK",IF(AND(E46&gt;=50),"TB",IF(AND(E46&gt;=30),"Yếu",IF(AND(E46&gt;=0),"KXL"," ")))))))</f>
        <v>KXL</v>
      </c>
      <c r="G46" s="12"/>
      <c r="H46" s="22"/>
      <c r="I46" s="58" t="s">
        <v>92</v>
      </c>
    </row>
    <row r="47" spans="1:9" s="10" customFormat="1" ht="24.95" customHeight="1" thickBot="1" x14ac:dyDescent="0.25">
      <c r="A47" s="59">
        <v>36</v>
      </c>
      <c r="B47" s="60"/>
      <c r="C47" s="61" t="s">
        <v>91</v>
      </c>
      <c r="D47" s="62" t="s">
        <v>18</v>
      </c>
      <c r="E47" s="63">
        <v>84</v>
      </c>
      <c r="F47" s="64" t="str">
        <f t="shared" si="4"/>
        <v>Tốt</v>
      </c>
      <c r="G47" s="63"/>
      <c r="H47" s="64"/>
      <c r="I47" s="65"/>
    </row>
    <row r="48" spans="1:9" ht="30" customHeight="1" thickBot="1" x14ac:dyDescent="0.3">
      <c r="A48" s="13"/>
      <c r="B48" s="13"/>
      <c r="C48" s="41" t="s">
        <v>19</v>
      </c>
      <c r="D48" s="41"/>
      <c r="E48" s="41"/>
      <c r="F48" s="41"/>
      <c r="G48" s="41"/>
      <c r="H48" s="41"/>
      <c r="I48" s="41"/>
    </row>
    <row r="49" spans="1:9" ht="24.95" customHeight="1" x14ac:dyDescent="0.25">
      <c r="C49" s="35" t="s">
        <v>20</v>
      </c>
      <c r="D49" s="44"/>
      <c r="E49" s="45" t="s">
        <v>9</v>
      </c>
      <c r="F49" s="45"/>
      <c r="G49" s="45" t="s">
        <v>10</v>
      </c>
      <c r="H49" s="45"/>
      <c r="I49" s="37" t="s">
        <v>11</v>
      </c>
    </row>
    <row r="50" spans="1:9" s="10" customFormat="1" ht="24.95" customHeight="1" x14ac:dyDescent="0.2">
      <c r="C50" s="36"/>
      <c r="D50" s="42"/>
      <c r="E50" s="11" t="s">
        <v>21</v>
      </c>
      <c r="F50" s="14" t="s">
        <v>22</v>
      </c>
      <c r="G50" s="11" t="s">
        <v>21</v>
      </c>
      <c r="H50" s="14" t="s">
        <v>22</v>
      </c>
      <c r="I50" s="38"/>
    </row>
    <row r="51" spans="1:9" ht="24.95" customHeight="1" x14ac:dyDescent="0.25">
      <c r="C51" s="15" t="s">
        <v>23</v>
      </c>
      <c r="D51" s="14"/>
      <c r="E51" s="16">
        <f>COUNTIF(F$12:F$47,"XS")</f>
        <v>0</v>
      </c>
      <c r="F51" s="16">
        <f t="shared" ref="F51:F56" si="5">ROUND(E51*100/82,1)</f>
        <v>0</v>
      </c>
      <c r="G51" s="16">
        <f>COUNTIF(H$12:H$47,"XS")</f>
        <v>0</v>
      </c>
      <c r="H51" s="16">
        <f>ROUND(G51*100/82,1)</f>
        <v>0</v>
      </c>
      <c r="I51" s="17"/>
    </row>
    <row r="52" spans="1:9" ht="24.95" customHeight="1" x14ac:dyDescent="0.25">
      <c r="C52" s="15" t="s">
        <v>24</v>
      </c>
      <c r="D52" s="14"/>
      <c r="E52" s="16">
        <f>COUNTIF(F$12:F$47,"Tốt")</f>
        <v>17</v>
      </c>
      <c r="F52" s="16">
        <f t="shared" si="5"/>
        <v>20.7</v>
      </c>
      <c r="G52" s="16">
        <f>COUNTIF(H$12:H$47,"Tốt")</f>
        <v>0</v>
      </c>
      <c r="H52" s="16">
        <f t="shared" ref="H52:H56" si="6">ROUND(G52*100/82,1)</f>
        <v>0</v>
      </c>
      <c r="I52" s="17"/>
    </row>
    <row r="53" spans="1:9" ht="24.95" customHeight="1" x14ac:dyDescent="0.25">
      <c r="C53" s="15" t="s">
        <v>25</v>
      </c>
      <c r="D53" s="14"/>
      <c r="E53" s="16">
        <f>COUNTIF(F$12:F$47,"Khá")</f>
        <v>12</v>
      </c>
      <c r="F53" s="16">
        <f t="shared" si="5"/>
        <v>14.6</v>
      </c>
      <c r="G53" s="16">
        <f>COUNTIF(H$12:H$47,"Khá")</f>
        <v>0</v>
      </c>
      <c r="H53" s="16">
        <f t="shared" si="6"/>
        <v>0</v>
      </c>
      <c r="I53" s="17"/>
    </row>
    <row r="54" spans="1:9" ht="24.95" customHeight="1" x14ac:dyDescent="0.25">
      <c r="C54" s="15" t="s">
        <v>26</v>
      </c>
      <c r="D54" s="14"/>
      <c r="E54" s="16">
        <f>COUNTIF(F$12:F$47,"TB")</f>
        <v>1</v>
      </c>
      <c r="F54" s="16">
        <f t="shared" si="5"/>
        <v>1.2</v>
      </c>
      <c r="G54" s="16">
        <f>COUNTIF(H$12:H$47,"TB")</f>
        <v>0</v>
      </c>
      <c r="H54" s="16">
        <f t="shared" si="6"/>
        <v>0</v>
      </c>
      <c r="I54" s="17"/>
    </row>
    <row r="55" spans="1:9" ht="24.95" customHeight="1" x14ac:dyDescent="0.25">
      <c r="C55" s="15" t="s">
        <v>27</v>
      </c>
      <c r="D55" s="14"/>
      <c r="E55" s="16">
        <f>COUNTIF(F$12:F$47,"Yếu")</f>
        <v>0</v>
      </c>
      <c r="F55" s="16">
        <f t="shared" si="5"/>
        <v>0</v>
      </c>
      <c r="G55" s="16">
        <f>COUNTIF(H$12:H$47,"Yếu")</f>
        <v>0</v>
      </c>
      <c r="H55" s="16">
        <f t="shared" si="6"/>
        <v>0</v>
      </c>
      <c r="I55" s="17"/>
    </row>
    <row r="56" spans="1:9" ht="24.95" customHeight="1" thickBot="1" x14ac:dyDescent="0.3">
      <c r="C56" s="18" t="s">
        <v>39</v>
      </c>
      <c r="D56" s="46"/>
      <c r="E56" s="19">
        <f>COUNTIF(F$12:F$47,"KXL")</f>
        <v>6</v>
      </c>
      <c r="F56" s="19">
        <f t="shared" si="5"/>
        <v>7.3</v>
      </c>
      <c r="G56" s="19">
        <f>COUNTIF(H$12:H$47,"Kém")</f>
        <v>0</v>
      </c>
      <c r="H56" s="19">
        <f t="shared" si="6"/>
        <v>0</v>
      </c>
      <c r="I56" s="20"/>
    </row>
    <row r="57" spans="1:9" ht="18" customHeight="1" x14ac:dyDescent="0.25">
      <c r="C57" s="21"/>
      <c r="D57" s="21"/>
    </row>
    <row r="58" spans="1:9" ht="20.100000000000001" customHeight="1" x14ac:dyDescent="0.25">
      <c r="E58" s="39" t="s">
        <v>97</v>
      </c>
      <c r="F58" s="39"/>
      <c r="G58" s="39"/>
      <c r="H58" s="39"/>
      <c r="I58" s="39"/>
    </row>
    <row r="59" spans="1:9" ht="20.100000000000001" customHeight="1" x14ac:dyDescent="0.25">
      <c r="A59" s="30" t="s">
        <v>95</v>
      </c>
      <c r="B59" s="30"/>
      <c r="C59" s="30"/>
      <c r="D59" s="30" t="s">
        <v>96</v>
      </c>
      <c r="E59" s="30"/>
      <c r="F59" s="30" t="s">
        <v>94</v>
      </c>
      <c r="G59" s="30"/>
      <c r="H59" s="30"/>
      <c r="I59" s="27" t="s">
        <v>28</v>
      </c>
    </row>
    <row r="60" spans="1:9" ht="18.95" customHeight="1" x14ac:dyDescent="0.25"/>
    <row r="61" spans="1:9" ht="18.95" customHeight="1" x14ac:dyDescent="0.25"/>
    <row r="62" spans="1:9" ht="18.95" customHeight="1" x14ac:dyDescent="0.25"/>
    <row r="63" spans="1:9" ht="18.95" customHeight="1" x14ac:dyDescent="0.25">
      <c r="D63" s="40"/>
      <c r="E63" s="40"/>
      <c r="F63" s="30" t="s">
        <v>29</v>
      </c>
      <c r="G63" s="30"/>
      <c r="H63" s="30"/>
    </row>
    <row r="64" spans="1:9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" customHeight="1" x14ac:dyDescent="0.25"/>
    <row r="73" ht="18" customHeight="1" x14ac:dyDescent="0.25"/>
    <row r="74" ht="18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</sheetData>
  <autoFilter ref="A10:I56">
    <filterColumn colId="2" showButton="0"/>
    <filterColumn colId="4" showButton="0"/>
    <filterColumn colId="6" showButton="0"/>
  </autoFilter>
  <mergeCells count="25">
    <mergeCell ref="A59:C59"/>
    <mergeCell ref="C48:I48"/>
    <mergeCell ref="C49:C50"/>
    <mergeCell ref="E49:F49"/>
    <mergeCell ref="G49:H49"/>
    <mergeCell ref="I49:I50"/>
    <mergeCell ref="E58:I58"/>
    <mergeCell ref="F59:H59"/>
    <mergeCell ref="F63:H63"/>
    <mergeCell ref="D59:E59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conditionalFormatting sqref="H12:H13 H18 H21:H24 H29:H30 H33 H35:H39 H41:H45 H47">
    <cfRule type="cellIs" dxfId="97" priority="211" stopIfTrue="1" operator="equal">
      <formula>"SVG"</formula>
    </cfRule>
    <cfRule type="cellIs" dxfId="96" priority="212" stopIfTrue="1" operator="equal">
      <formula>"SVXS"</formula>
    </cfRule>
  </conditionalFormatting>
  <conditionalFormatting sqref="H14">
    <cfRule type="cellIs" dxfId="95" priority="209" stopIfTrue="1" operator="equal">
      <formula>"SVG"</formula>
    </cfRule>
    <cfRule type="cellIs" dxfId="94" priority="210" stopIfTrue="1" operator="equal">
      <formula>"SVXS"</formula>
    </cfRule>
  </conditionalFormatting>
  <conditionalFormatting sqref="H15">
    <cfRule type="cellIs" dxfId="93" priority="203" stopIfTrue="1" operator="equal">
      <formula>"SVG"</formula>
    </cfRule>
    <cfRule type="cellIs" dxfId="92" priority="204" stopIfTrue="1" operator="equal">
      <formula>"SVXS"</formula>
    </cfRule>
  </conditionalFormatting>
  <conditionalFormatting sqref="H20">
    <cfRule type="cellIs" dxfId="91" priority="199" stopIfTrue="1" operator="equal">
      <formula>"SVG"</formula>
    </cfRule>
    <cfRule type="cellIs" dxfId="90" priority="200" stopIfTrue="1" operator="equal">
      <formula>"SVXS"</formula>
    </cfRule>
  </conditionalFormatting>
  <conditionalFormatting sqref="H25">
    <cfRule type="cellIs" dxfId="89" priority="193" stopIfTrue="1" operator="equal">
      <formula>"SVG"</formula>
    </cfRule>
    <cfRule type="cellIs" dxfId="88" priority="194" stopIfTrue="1" operator="equal">
      <formula>"SVXS"</formula>
    </cfRule>
  </conditionalFormatting>
  <conditionalFormatting sqref="H27">
    <cfRule type="cellIs" dxfId="87" priority="191" stopIfTrue="1" operator="equal">
      <formula>"SVG"</formula>
    </cfRule>
    <cfRule type="cellIs" dxfId="86" priority="192" stopIfTrue="1" operator="equal">
      <formula>"SVXS"</formula>
    </cfRule>
  </conditionalFormatting>
  <conditionalFormatting sqref="H33">
    <cfRule type="cellIs" dxfId="85" priority="187" stopIfTrue="1" operator="equal">
      <formula>"SVG"</formula>
    </cfRule>
    <cfRule type="cellIs" dxfId="84" priority="188" stopIfTrue="1" operator="equal">
      <formula>"SVXS"</formula>
    </cfRule>
  </conditionalFormatting>
  <conditionalFormatting sqref="H37">
    <cfRule type="cellIs" dxfId="83" priority="185" stopIfTrue="1" operator="equal">
      <formula>"SVG"</formula>
    </cfRule>
    <cfRule type="cellIs" dxfId="82" priority="186" stopIfTrue="1" operator="equal">
      <formula>"SVXS"</formula>
    </cfRule>
  </conditionalFormatting>
  <conditionalFormatting sqref="H35">
    <cfRule type="cellIs" dxfId="81" priority="179" stopIfTrue="1" operator="equal">
      <formula>"SVG"</formula>
    </cfRule>
    <cfRule type="cellIs" dxfId="80" priority="180" stopIfTrue="1" operator="equal">
      <formula>"SVXS"</formula>
    </cfRule>
  </conditionalFormatting>
  <conditionalFormatting sqref="H17">
    <cfRule type="cellIs" dxfId="79" priority="177" stopIfTrue="1" operator="equal">
      <formula>"SVG"</formula>
    </cfRule>
    <cfRule type="cellIs" dxfId="78" priority="178" stopIfTrue="1" operator="equal">
      <formula>"SVXS"</formula>
    </cfRule>
  </conditionalFormatting>
  <conditionalFormatting sqref="F12:F25 F29:F30 F27 F32:F33 F35:F39 F41:F45 F47">
    <cfRule type="cellIs" dxfId="77" priority="175" stopIfTrue="1" operator="equal">
      <formula>"SVG"</formula>
    </cfRule>
    <cfRule type="cellIs" dxfId="76" priority="176" stopIfTrue="1" operator="equal">
      <formula>"SVXS"</formula>
    </cfRule>
  </conditionalFormatting>
  <conditionalFormatting sqref="F34">
    <cfRule type="cellIs" dxfId="75" priority="23" stopIfTrue="1" operator="equal">
      <formula>"SVG"</formula>
    </cfRule>
    <cfRule type="cellIs" dxfId="74" priority="24" stopIfTrue="1" operator="equal">
      <formula>"SVXS"</formula>
    </cfRule>
  </conditionalFormatting>
  <conditionalFormatting sqref="H16">
    <cfRule type="cellIs" dxfId="73" priority="95" stopIfTrue="1" operator="equal">
      <formula>"SVG"</formula>
    </cfRule>
    <cfRule type="cellIs" dxfId="72" priority="96" stopIfTrue="1" operator="equal">
      <formula>"SVXS"</formula>
    </cfRule>
  </conditionalFormatting>
  <conditionalFormatting sqref="F34">
    <cfRule type="cellIs" dxfId="71" priority="19" stopIfTrue="1" operator="equal">
      <formula>"SVG"</formula>
    </cfRule>
    <cfRule type="cellIs" dxfId="70" priority="20" stopIfTrue="1" operator="equal">
      <formula>"SVXS"</formula>
    </cfRule>
  </conditionalFormatting>
  <conditionalFormatting sqref="H19">
    <cfRule type="cellIs" dxfId="69" priority="91" stopIfTrue="1" operator="equal">
      <formula>"SVG"</formula>
    </cfRule>
    <cfRule type="cellIs" dxfId="68" priority="92" stopIfTrue="1" operator="equal">
      <formula>"SVXS"</formula>
    </cfRule>
  </conditionalFormatting>
  <conditionalFormatting sqref="F28">
    <cfRule type="cellIs" dxfId="67" priority="89" stopIfTrue="1" operator="equal">
      <formula>"SVG"</formula>
    </cfRule>
    <cfRule type="cellIs" dxfId="66" priority="90" stopIfTrue="1" operator="equal">
      <formula>"SVXS"</formula>
    </cfRule>
  </conditionalFormatting>
  <conditionalFormatting sqref="H28">
    <cfRule type="cellIs" dxfId="65" priority="87" stopIfTrue="1" operator="equal">
      <formula>"SVG"</formula>
    </cfRule>
    <cfRule type="cellIs" dxfId="64" priority="88" stopIfTrue="1" operator="equal">
      <formula>"SVXS"</formula>
    </cfRule>
  </conditionalFormatting>
  <conditionalFormatting sqref="F29">
    <cfRule type="cellIs" dxfId="63" priority="85" stopIfTrue="1" operator="equal">
      <formula>"SVG"</formula>
    </cfRule>
    <cfRule type="cellIs" dxfId="62" priority="86" stopIfTrue="1" operator="equal">
      <formula>"SVXS"</formula>
    </cfRule>
  </conditionalFormatting>
  <conditionalFormatting sqref="H29">
    <cfRule type="cellIs" dxfId="61" priority="83" stopIfTrue="1" operator="equal">
      <formula>"SVG"</formula>
    </cfRule>
    <cfRule type="cellIs" dxfId="60" priority="84" stopIfTrue="1" operator="equal">
      <formula>"SVXS"</formula>
    </cfRule>
  </conditionalFormatting>
  <conditionalFormatting sqref="F32">
    <cfRule type="cellIs" dxfId="59" priority="81" stopIfTrue="1" operator="equal">
      <formula>"SVG"</formula>
    </cfRule>
    <cfRule type="cellIs" dxfId="58" priority="82" stopIfTrue="1" operator="equal">
      <formula>"SVXS"</formula>
    </cfRule>
  </conditionalFormatting>
  <conditionalFormatting sqref="H32">
    <cfRule type="cellIs" dxfId="57" priority="79" stopIfTrue="1" operator="equal">
      <formula>"SVG"</formula>
    </cfRule>
    <cfRule type="cellIs" dxfId="56" priority="80" stopIfTrue="1" operator="equal">
      <formula>"SVXS"</formula>
    </cfRule>
  </conditionalFormatting>
  <conditionalFormatting sqref="F47">
    <cfRule type="cellIs" dxfId="55" priority="77" stopIfTrue="1" operator="equal">
      <formula>"SVG"</formula>
    </cfRule>
    <cfRule type="cellIs" dxfId="54" priority="78" stopIfTrue="1" operator="equal">
      <formula>"SVXS"</formula>
    </cfRule>
  </conditionalFormatting>
  <conditionalFormatting sqref="H47">
    <cfRule type="cellIs" dxfId="53" priority="75" stopIfTrue="1" operator="equal">
      <formula>"SVG"</formula>
    </cfRule>
    <cfRule type="cellIs" dxfId="52" priority="76" stopIfTrue="1" operator="equal">
      <formula>"SVXS"</formula>
    </cfRule>
  </conditionalFormatting>
  <conditionalFormatting sqref="H32">
    <cfRule type="cellIs" dxfId="51" priority="73" stopIfTrue="1" operator="equal">
      <formula>"SVG"</formula>
    </cfRule>
    <cfRule type="cellIs" dxfId="50" priority="74" stopIfTrue="1" operator="equal">
      <formula>"SVXS"</formula>
    </cfRule>
  </conditionalFormatting>
  <conditionalFormatting sqref="H36">
    <cfRule type="cellIs" dxfId="49" priority="71" stopIfTrue="1" operator="equal">
      <formula>"SVG"</formula>
    </cfRule>
    <cfRule type="cellIs" dxfId="48" priority="72" stopIfTrue="1" operator="equal">
      <formula>"SVXS"</formula>
    </cfRule>
  </conditionalFormatting>
  <conditionalFormatting sqref="F45">
    <cfRule type="cellIs" dxfId="47" priority="45" stopIfTrue="1" operator="equal">
      <formula>"SVG"</formula>
    </cfRule>
    <cfRule type="cellIs" dxfId="46" priority="46" stopIfTrue="1" operator="equal">
      <formula>"SVXS"</formula>
    </cfRule>
  </conditionalFormatting>
  <conditionalFormatting sqref="F28">
    <cfRule type="cellIs" dxfId="45" priority="67" stopIfTrue="1" operator="equal">
      <formula>"SVG"</formula>
    </cfRule>
    <cfRule type="cellIs" dxfId="44" priority="68" stopIfTrue="1" operator="equal">
      <formula>"SVXS"</formula>
    </cfRule>
  </conditionalFormatting>
  <conditionalFormatting sqref="H28">
    <cfRule type="cellIs" dxfId="43" priority="65" stopIfTrue="1" operator="equal">
      <formula>"SVG"</formula>
    </cfRule>
    <cfRule type="cellIs" dxfId="42" priority="66" stopIfTrue="1" operator="equal">
      <formula>"SVXS"</formula>
    </cfRule>
  </conditionalFormatting>
  <conditionalFormatting sqref="F31">
    <cfRule type="cellIs" dxfId="41" priority="31" stopIfTrue="1" operator="equal">
      <formula>"SVG"</formula>
    </cfRule>
    <cfRule type="cellIs" dxfId="40" priority="32" stopIfTrue="1" operator="equal">
      <formula>"SVXS"</formula>
    </cfRule>
  </conditionalFormatting>
  <conditionalFormatting sqref="H31">
    <cfRule type="cellIs" dxfId="39" priority="29" stopIfTrue="1" operator="equal">
      <formula>"SVG"</formula>
    </cfRule>
    <cfRule type="cellIs" dxfId="38" priority="30" stopIfTrue="1" operator="equal">
      <formula>"SVXS"</formula>
    </cfRule>
  </conditionalFormatting>
  <conditionalFormatting sqref="F31">
    <cfRule type="cellIs" dxfId="37" priority="27" stopIfTrue="1" operator="equal">
      <formula>"SVG"</formula>
    </cfRule>
    <cfRule type="cellIs" dxfId="36" priority="28" stopIfTrue="1" operator="equal">
      <formula>"SVXS"</formula>
    </cfRule>
  </conditionalFormatting>
  <conditionalFormatting sqref="F45">
    <cfRule type="cellIs" dxfId="35" priority="51" stopIfTrue="1" operator="equal">
      <formula>"SVG"</formula>
    </cfRule>
    <cfRule type="cellIs" dxfId="34" priority="52" stopIfTrue="1" operator="equal">
      <formula>"SVXS"</formula>
    </cfRule>
  </conditionalFormatting>
  <conditionalFormatting sqref="H45">
    <cfRule type="cellIs" dxfId="33" priority="41" stopIfTrue="1" operator="equal">
      <formula>"SVG"</formula>
    </cfRule>
    <cfRule type="cellIs" dxfId="32" priority="42" stopIfTrue="1" operator="equal">
      <formula>"SVXS"</formula>
    </cfRule>
  </conditionalFormatting>
  <conditionalFormatting sqref="F26">
    <cfRule type="cellIs" dxfId="31" priority="39" stopIfTrue="1" operator="equal">
      <formula>"SVG"</formula>
    </cfRule>
    <cfRule type="cellIs" dxfId="30" priority="40" stopIfTrue="1" operator="equal">
      <formula>"SVXS"</formula>
    </cfRule>
  </conditionalFormatting>
  <conditionalFormatting sqref="F45">
    <cfRule type="cellIs" dxfId="29" priority="43" stopIfTrue="1" operator="equal">
      <formula>"SVG"</formula>
    </cfRule>
    <cfRule type="cellIs" dxfId="28" priority="44" stopIfTrue="1" operator="equal">
      <formula>"SVXS"</formula>
    </cfRule>
  </conditionalFormatting>
  <conditionalFormatting sqref="H26">
    <cfRule type="cellIs" dxfId="27" priority="37" stopIfTrue="1" operator="equal">
      <formula>"SVG"</formula>
    </cfRule>
    <cfRule type="cellIs" dxfId="26" priority="38" stopIfTrue="1" operator="equal">
      <formula>"SVXS"</formula>
    </cfRule>
  </conditionalFormatting>
  <conditionalFormatting sqref="F26">
    <cfRule type="cellIs" dxfId="25" priority="35" stopIfTrue="1" operator="equal">
      <formula>"SVG"</formula>
    </cfRule>
    <cfRule type="cellIs" dxfId="24" priority="36" stopIfTrue="1" operator="equal">
      <formula>"SVXS"</formula>
    </cfRule>
  </conditionalFormatting>
  <conditionalFormatting sqref="H26">
    <cfRule type="cellIs" dxfId="23" priority="33" stopIfTrue="1" operator="equal">
      <formula>"SVG"</formula>
    </cfRule>
    <cfRule type="cellIs" dxfId="22" priority="34" stopIfTrue="1" operator="equal">
      <formula>"SVXS"</formula>
    </cfRule>
  </conditionalFormatting>
  <conditionalFormatting sqref="H31">
    <cfRule type="cellIs" dxfId="21" priority="25" stopIfTrue="1" operator="equal">
      <formula>"SVG"</formula>
    </cfRule>
    <cfRule type="cellIs" dxfId="20" priority="26" stopIfTrue="1" operator="equal">
      <formula>"SVXS"</formula>
    </cfRule>
  </conditionalFormatting>
  <conditionalFormatting sqref="H34">
    <cfRule type="cellIs" dxfId="19" priority="21" stopIfTrue="1" operator="equal">
      <formula>"SVG"</formula>
    </cfRule>
    <cfRule type="cellIs" dxfId="18" priority="22" stopIfTrue="1" operator="equal">
      <formula>"SVXS"</formula>
    </cfRule>
  </conditionalFormatting>
  <conditionalFormatting sqref="H34">
    <cfRule type="cellIs" dxfId="17" priority="17" stopIfTrue="1" operator="equal">
      <formula>"SVG"</formula>
    </cfRule>
    <cfRule type="cellIs" dxfId="16" priority="18" stopIfTrue="1" operator="equal">
      <formula>"SVXS"</formula>
    </cfRule>
  </conditionalFormatting>
  <conditionalFormatting sqref="F40">
    <cfRule type="cellIs" dxfId="15" priority="15" stopIfTrue="1" operator="equal">
      <formula>"SVG"</formula>
    </cfRule>
    <cfRule type="cellIs" dxfId="14" priority="16" stopIfTrue="1" operator="equal">
      <formula>"SVXS"</formula>
    </cfRule>
  </conditionalFormatting>
  <conditionalFormatting sqref="H40">
    <cfRule type="cellIs" dxfId="13" priority="13" stopIfTrue="1" operator="equal">
      <formula>"SVG"</formula>
    </cfRule>
    <cfRule type="cellIs" dxfId="12" priority="14" stopIfTrue="1" operator="equal">
      <formula>"SVXS"</formula>
    </cfRule>
  </conditionalFormatting>
  <conditionalFormatting sqref="F40">
    <cfRule type="cellIs" dxfId="11" priority="11" stopIfTrue="1" operator="equal">
      <formula>"SVG"</formula>
    </cfRule>
    <cfRule type="cellIs" dxfId="10" priority="12" stopIfTrue="1" operator="equal">
      <formula>"SVXS"</formula>
    </cfRule>
  </conditionalFormatting>
  <conditionalFormatting sqref="H40">
    <cfRule type="cellIs" dxfId="9" priority="9" stopIfTrue="1" operator="equal">
      <formula>"SVG"</formula>
    </cfRule>
    <cfRule type="cellIs" dxfId="8" priority="10" stopIfTrue="1" operator="equal">
      <formula>"SVXS"</formula>
    </cfRule>
  </conditionalFormatting>
  <conditionalFormatting sqref="F46">
    <cfRule type="cellIs" dxfId="7" priority="7" stopIfTrue="1" operator="equal">
      <formula>"SVG"</formula>
    </cfRule>
    <cfRule type="cellIs" dxfId="6" priority="8" stopIfTrue="1" operator="equal">
      <formula>"SVXS"</formula>
    </cfRule>
  </conditionalFormatting>
  <conditionalFormatting sqref="H46">
    <cfRule type="cellIs" dxfId="5" priority="5" stopIfTrue="1" operator="equal">
      <formula>"SVG"</formula>
    </cfRule>
    <cfRule type="cellIs" dxfId="4" priority="6" stopIfTrue="1" operator="equal">
      <formula>"SVXS"</formula>
    </cfRule>
  </conditionalFormatting>
  <conditionalFormatting sqref="F46">
    <cfRule type="cellIs" dxfId="3" priority="3" stopIfTrue="1" operator="equal">
      <formula>"SVG"</formula>
    </cfRule>
    <cfRule type="cellIs" dxfId="2" priority="4" stopIfTrue="1" operator="equal">
      <formula>"SVXS"</formula>
    </cfRule>
  </conditionalFormatting>
  <conditionalFormatting sqref="H46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9055118110236204" right="0.196850393700787" top="0.511811023622047" bottom="0.511811023622047" header="0" footer="0.23622047244094499"/>
  <pageSetup paperSize="9" scale="80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21C1-QTD1 HK1 22-23 V1</vt:lpstr>
      <vt:lpstr>'21C1-QTD1 HK1 22-23 V1'!Print_Titles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Dr. Nghia Trong Nguyen</cp:lastModifiedBy>
  <cp:lastPrinted>2022-12-15T02:57:19Z</cp:lastPrinted>
  <dcterms:created xsi:type="dcterms:W3CDTF">2019-01-16T02:46:36Z</dcterms:created>
  <dcterms:modified xsi:type="dcterms:W3CDTF">2022-12-15T02:57:30Z</dcterms:modified>
</cp:coreProperties>
</file>